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2" i="1" l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0" i="1"/>
  <c r="D10" i="1"/>
  <c r="B10" i="1"/>
  <c r="H10" i="1" s="1"/>
  <c r="F9" i="1"/>
  <c r="F15" i="1" s="1"/>
  <c r="G15" i="1" s="1"/>
  <c r="D9" i="1"/>
  <c r="D15" i="1" s="1"/>
  <c r="E15" i="1" s="1"/>
  <c r="B9" i="1"/>
  <c r="B15" i="1" s="1"/>
  <c r="F8" i="1"/>
  <c r="F14" i="1" s="1"/>
  <c r="G14" i="1" s="1"/>
  <c r="D8" i="1"/>
  <c r="D14" i="1" s="1"/>
  <c r="E14" i="1" s="1"/>
  <c r="B8" i="1"/>
  <c r="B14" i="1" s="1"/>
  <c r="F7" i="1"/>
  <c r="F13" i="1" s="1"/>
  <c r="G13" i="1" s="1"/>
  <c r="D7" i="1"/>
  <c r="D13" i="1" s="1"/>
  <c r="E13" i="1" s="1"/>
  <c r="B7" i="1"/>
  <c r="B13" i="1" s="1"/>
  <c r="F6" i="1"/>
  <c r="F12" i="1" s="1"/>
  <c r="G12" i="1" s="1"/>
  <c r="D6" i="1"/>
  <c r="D12" i="1" s="1"/>
  <c r="E12" i="1" s="1"/>
  <c r="B6" i="1"/>
  <c r="B12" i="1" s="1"/>
  <c r="F5" i="1"/>
  <c r="F11" i="1" s="1"/>
  <c r="G11" i="1" s="1"/>
  <c r="D5" i="1"/>
  <c r="D11" i="1" s="1"/>
  <c r="E11" i="1" s="1"/>
  <c r="B5" i="1"/>
  <c r="B11" i="1" s="1"/>
  <c r="C15" i="1" l="1"/>
  <c r="H15" i="1"/>
  <c r="H14" i="1"/>
  <c r="C14" i="1"/>
  <c r="G10" i="1"/>
  <c r="H12" i="1"/>
  <c r="C12" i="1"/>
  <c r="C11" i="1"/>
  <c r="H11" i="1"/>
  <c r="E10" i="1"/>
  <c r="H13" i="1"/>
  <c r="C13" i="1"/>
  <c r="H7" i="1"/>
  <c r="C10" i="1"/>
  <c r="H6" i="1"/>
  <c r="C6" i="1" s="1"/>
  <c r="H5" i="1"/>
  <c r="E6" i="1"/>
  <c r="H9" i="1"/>
  <c r="H8" i="1"/>
  <c r="G8" i="1" s="1"/>
  <c r="E8" i="1" l="1"/>
  <c r="E9" i="1"/>
  <c r="G9" i="1"/>
  <c r="C9" i="1"/>
  <c r="E5" i="1"/>
  <c r="C5" i="1"/>
  <c r="G5" i="1"/>
  <c r="G7" i="1"/>
  <c r="C7" i="1"/>
  <c r="E7" i="1"/>
  <c r="C8" i="1"/>
  <c r="G6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<sst xmlns="http://schemas.openxmlformats.org/spreadsheetml/2006/main" count="33" uniqueCount="25">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</sst>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8105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48191</v>
          </cell>
        </row>
        <row r="13">
          <cell r="O13">
            <v>50258</v>
          </cell>
        </row>
        <row r="14">
          <cell r="O14">
            <v>50531</v>
          </cell>
        </row>
        <row r="15">
          <cell r="O15">
            <v>50296</v>
          </cell>
        </row>
        <row r="16">
          <cell r="O16">
            <v>48845</v>
          </cell>
        </row>
        <row r="17">
          <cell r="O17">
            <v>13752</v>
          </cell>
        </row>
        <row r="21">
          <cell r="O21">
            <v>10021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2445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4681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57774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37720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12863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2296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321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823</v>
          </cell>
          <cell r="R56">
            <v>252</v>
          </cell>
          <cell r="S56">
            <v>1075</v>
          </cell>
          <cell r="T56">
            <v>42278</v>
          </cell>
          <cell r="U56">
            <v>0</v>
          </cell>
          <cell r="V56">
            <v>1075</v>
          </cell>
          <cell r="W56">
            <v>1075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6881</v>
          </cell>
          <cell r="S8">
            <v>33</v>
          </cell>
          <cell r="T8">
            <v>26284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2"/>
  <sheetViews>
    <sheetView tabSelected="1" topLeftCell="A65" workbookViewId="0">
      <selection activeCell="G92" sqref="G92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48191</v>
      </c>
      <c r="C5" s="16">
        <f>B5/H5</f>
        <v>0.72667641781142089</v>
      </c>
      <c r="D5" s="15">
        <f>[1]FilingSeason!O21</f>
        <v>10021</v>
      </c>
      <c r="E5" s="16">
        <f>D5/H5</f>
        <v>0.15110755914772983</v>
      </c>
      <c r="F5" s="15">
        <f>[1]FilingSeason!O3</f>
        <v>8105</v>
      </c>
      <c r="G5" s="16">
        <f>F5/H5</f>
        <v>0.12221602304084925</v>
      </c>
      <c r="H5" s="17">
        <f>B5+D5+F5</f>
        <v>66317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0.75322222888316048</v>
      </c>
      <c r="D6" s="15">
        <f>[1]FilingSeason!O22</f>
        <v>10220</v>
      </c>
      <c r="E6" s="16">
        <f t="shared" ref="E6:E10" si="1">D6/H6</f>
        <v>0.15316827528325641</v>
      </c>
      <c r="F6" s="15">
        <f>[1]FilingSeason!O4</f>
        <v>6246</v>
      </c>
      <c r="G6" s="16">
        <f t="shared" ref="G6:G10" si="2">F6/H6</f>
        <v>9.360949583358312E-2</v>
      </c>
      <c r="H6" s="17">
        <f t="shared" ref="H6:H15" si="3">B6+D6+F6</f>
        <v>66724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50296</v>
      </c>
      <c r="C8" s="16">
        <f t="shared" si="0"/>
        <v>0.79254975496761793</v>
      </c>
      <c r="D8" s="15">
        <f>[1]FilingSeason!O24</f>
        <v>9708</v>
      </c>
      <c r="E8" s="16">
        <f t="shared" si="1"/>
        <v>0.15297584343139881</v>
      </c>
      <c r="F8" s="15">
        <f>[1]FilingSeason!O6</f>
        <v>3457</v>
      </c>
      <c r="G8" s="16">
        <f t="shared" si="2"/>
        <v>5.4474401600983283E-2</v>
      </c>
      <c r="H8" s="17">
        <f t="shared" si="3"/>
        <v>63461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0.82709631536169059</v>
      </c>
      <c r="D9" s="15">
        <f>[1]FilingSeason!O25</f>
        <v>8678</v>
      </c>
      <c r="E9" s="16">
        <f t="shared" si="1"/>
        <v>0.14694527228393389</v>
      </c>
      <c r="F9" s="15">
        <f>[1]FilingSeason!O7</f>
        <v>1533</v>
      </c>
      <c r="G9" s="16">
        <f t="shared" si="2"/>
        <v>2.5958412354375508E-2</v>
      </c>
      <c r="H9" s="17">
        <f t="shared" si="3"/>
        <v>59056</v>
      </c>
    </row>
    <row r="10" spans="1:8" hidden="1" x14ac:dyDescent="0.25">
      <c r="A10" s="18">
        <v>2009</v>
      </c>
      <c r="B10" s="15">
        <f>[1]FilingSeason!O17</f>
        <v>13752</v>
      </c>
      <c r="C10" s="16">
        <f t="shared" si="0"/>
        <v>0.81046676096181047</v>
      </c>
      <c r="D10" s="15">
        <f>[1]FilingSeason!O26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-2067</v>
      </c>
      <c r="C11" s="21">
        <f>B11/B5</f>
        <v>-4.2891826274615595E-2</v>
      </c>
      <c r="D11" s="20">
        <f>D5-D6</f>
        <v>-199</v>
      </c>
      <c r="E11" s="21">
        <f>D11/D5</f>
        <v>-1.9858297575092308E-2</v>
      </c>
      <c r="F11" s="20">
        <f>F5-F6</f>
        <v>1859</v>
      </c>
      <c r="G11" s="21">
        <f>F11/F5</f>
        <v>0.22936458975940777</v>
      </c>
      <c r="H11" s="22">
        <f t="shared" si="3"/>
        <v>-407</v>
      </c>
    </row>
    <row r="12" spans="1:8" x14ac:dyDescent="0.25">
      <c r="A12" s="23" t="s">
        <v>9</v>
      </c>
      <c r="B12" s="24">
        <f>B6-B7</f>
        <v>-273</v>
      </c>
      <c r="C12" s="25">
        <f>B12/B6</f>
        <v>-5.4319710294878426E-3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1550</v>
      </c>
    </row>
    <row r="13" spans="1:8" x14ac:dyDescent="0.25">
      <c r="A13" s="27" t="s">
        <v>10</v>
      </c>
      <c r="B13" s="28">
        <f>B7-B8</f>
        <v>235</v>
      </c>
      <c r="C13" s="29">
        <f>B13/B7</f>
        <v>4.6506105163167163E-3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1713</v>
      </c>
    </row>
    <row r="14" spans="1:8" x14ac:dyDescent="0.25">
      <c r="A14" s="31" t="s">
        <v>11</v>
      </c>
      <c r="B14" s="32">
        <f>B8-B9</f>
        <v>1451</v>
      </c>
      <c r="C14" s="33">
        <f>B14/B8</f>
        <v>2.8849212661046605E-2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35093</v>
      </c>
      <c r="C15" s="37">
        <f>B15/B9</f>
        <v>0.71845634148838167</v>
      </c>
      <c r="D15" s="36">
        <f>D9-D10</f>
        <v>6233</v>
      </c>
      <c r="E15" s="37">
        <f>D15/D9</f>
        <v>0.71825305369900894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26284</v>
      </c>
      <c r="C24" s="54">
        <f>[1]Certificates!U8</f>
        <v>363</v>
      </c>
      <c r="D24" s="55">
        <f t="shared" si="5"/>
        <v>26647</v>
      </c>
      <c r="E24" s="56">
        <f>[1]Certificates!Q8</f>
        <v>2015</v>
      </c>
      <c r="F24" s="57">
        <f>[1]Certificates!R8</f>
        <v>6881</v>
      </c>
      <c r="G24" s="57">
        <f>[1]Certificates!S8</f>
        <v>33</v>
      </c>
      <c r="H24" s="58">
        <f t="shared" si="4"/>
        <v>6914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4681</v>
      </c>
      <c r="F28" s="70">
        <f>[1]Creations!B3/[1]Creations!$D4</f>
        <v>8.102260532419428E-2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1.7308824038494823E-5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37720</v>
      </c>
      <c r="F30" s="70">
        <f>[1]Creations!B5/[1]Creations!$D4</f>
        <v>0.65288884273202474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12863</v>
      </c>
      <c r="F31" s="70">
        <f>[1]Creations!B6/[1]Creations!$D4</f>
        <v>0.22264340360715892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147</v>
      </c>
      <c r="F32" s="70">
        <f>[1]Creations!B7/[1]Creations!$D4</f>
        <v>2.5443971336587393E-3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1.7308824038494825E-4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2296</v>
      </c>
      <c r="F34" s="70">
        <f>[1]Creations!B9/[1]Creations!$D4</f>
        <v>3.9741059992384115E-2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1.2116176826946377E-4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3.6348530480839134E-4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321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823</v>
      </c>
      <c r="C92" s="75">
        <f>[1]Creations!R56</f>
        <v>252</v>
      </c>
      <c r="D92" s="75">
        <f>[1]Creations!S56</f>
        <v>1075</v>
      </c>
      <c r="E92" s="74">
        <f>[1]Creations!T56</f>
        <v>42278</v>
      </c>
      <c r="F92" s="75">
        <f>[1]Creations!U56</f>
        <v>0</v>
      </c>
      <c r="G92" s="75">
        <f>[1]Creations!V56</f>
        <v>1075</v>
      </c>
      <c r="H92" s="75">
        <f>[1]Creations!W56</f>
        <v>1075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2015-10-29T13:25:37Z</dcterms:created>
  <dcterms:modified xsi:type="dcterms:W3CDTF">2015-10-29T13:25:56Z</dcterms:modified>
</cp:coreProperties>
</file>